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sokolowska.SP\Desktop\4P.2026 - Dostawa artykułów medycznych jednorazowego użytku do magazynu\Edytowalne załączniki\"/>
    </mc:Choice>
  </mc:AlternateContent>
  <xr:revisionPtr revIDLastSave="0" documentId="13_ncr:1_{98D3EC42-541A-46EE-A9AB-654B40CE9CC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danie XI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1" l="1"/>
  <c r="E6" i="1"/>
  <c r="E7" i="1" s="1"/>
</calcChain>
</file>

<file path=xl/sharedStrings.xml><?xml version="1.0" encoding="utf-8"?>
<sst xmlns="http://schemas.openxmlformats.org/spreadsheetml/2006/main" count="20" uniqueCount="20">
  <si>
    <t>Załącznik nr 2/IV</t>
  </si>
  <si>
    <t xml:space="preserve">   </t>
  </si>
  <si>
    <t>FORMULARZ ASORTYMENTOWO-CENOWY ZADANIA IV</t>
  </si>
  <si>
    <t>Lp.</t>
  </si>
  <si>
    <t>Przedmiot zamówienia</t>
  </si>
  <si>
    <t>szt</t>
  </si>
  <si>
    <t>Cena jedn.netto w zł</t>
  </si>
  <si>
    <t>Wartość netto w zł</t>
  </si>
  <si>
    <t>Stawka podatku Vat w %</t>
  </si>
  <si>
    <t>Wartość brutto w zł</t>
  </si>
  <si>
    <t>Nazwa producenta</t>
  </si>
  <si>
    <t>Ogółem</t>
  </si>
  <si>
    <t>Zamawiający wymaga , aby Wykonawca wraz z ofertą złożył oświadczenie o zapewnieniu demonstracji oraz krótkiego szkolenia personelu w zakresie prawidłowego podłączenia i użytkowania oferowanych wyrobów z wstrzykiwaczem kontrastu CT Motion / CT Motiona Space, obejmujący prezentacje ich bezpiecznej i prawidłowej współpracy z urządzeniem bez ingerencji w jego oprogramowanie, konfigurację i techniczną lub instalowania dodatkowych  elementów , wraz z kopią ważnego imiennego certyfikatu osoby przeprowadzającej demonstrację, potwierdzającego przeszkolenie w zakresie obsługi tego urządzenia i wydanego przez producenta wstrzykiwacza.</t>
  </si>
  <si>
    <t>W przypadku oferowania wyrobów równoważnych (zamienników) Zamawiający wymaga przedłożenia wraz z ofertą pisemnego potwierdzenia kompatybilności oferowanych wyrobów z wstrzykiwaczem CT Motion /CT Motion Space wydanego przez producenta wstrzykiwaczy lub jego autoryzowanego dystrybutora. Wymóg ten wynika z konieczności zapewnienia bezpieczeństwa użytkowania urządzenia, zgodnie z instrukcją obsługi oraz potwierdzenia rzeczywistego przetestowania kompatybilności wstrzykiwacza.</t>
  </si>
  <si>
    <t>Pozycja 1,2 kompatybilna z posiadaną przez Zamawiajacego automatyczną strzykawką firmy URLICH.</t>
  </si>
  <si>
    <t>Dokument należy podpisać kwalifikowanym podpisem elektronicznym, podpisem zaufanym lub podpisem osobistym przez osobę upowaznioną do reprezentacji Wykonawcy</t>
  </si>
  <si>
    <r>
      <t xml:space="preserve">Wężyk pacjenta do automatycznego wstrzykiwacza .
</t>
    </r>
    <r>
      <rPr>
        <b/>
        <sz val="11"/>
        <color rgb="FF000000"/>
        <rFont val="Calibri"/>
        <family val="2"/>
        <charset val="238"/>
      </rPr>
      <t xml:space="preserve">Sterylny wężyk pacjenta, długości 250 cm, dwa zawory zwrotne,męskie złącze luer lock z zaworem zwrotnym i żeńskie złącze Luer lock. Bez zawartości lateksu oraz ftalanów ( DEHP) . Pojemność dokładnie 12,5 ml.  Wężyk pacjenta stanowi połączenie pomiędzy wężykiem pompy a pacjentem. Szczelność ciśnieniowa max. 22,4 bar. Opakowanie zbiorcze 100 szt.  Orginalna instrukcja obsługi od producenta wężyków z tłumaczeniem na j. Polski.
</t>
    </r>
  </si>
  <si>
    <t xml:space="preserve">Wężyk pompy do wstrzykiwacza automatycznego Ulrich CT Motion.
Sterylny wężyk pompy wyposażony w trzy igły przebijające środki z kontrastem i  NaCl.  Wężyk zawiera czujnik ciśnienia z wbudowanym  filtrem cząstek o średnicy nie większej niż  15μm. Wbudowany zawór zwrotny znajduje się w złączu typu Luer-lock. Maksymalne ciśnienie robocze wynosi 22,4 bar (325 psi ). Czas pracy jednego zestawu wynosi 24 godziny od momentu pierwszego użycia , niezależnie od liczby wykonanych iniekcji. Bez zawartości lateksu oraz ftalanów (DEHP). Opakowanie zbiorcze 100 szt.
</t>
  </si>
  <si>
    <t>Uwaga - wraz z ofertą należy przesłać po 1 szt. próbek dla pozycji nr 1 - 2</t>
  </si>
  <si>
    <t>Oznaczenie sprawy: 4P/2026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</si>
</sst>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zł-415];\-#,##0.00\ [$zł-415]"/>
    <numFmt numFmtId="165" formatCode="#,##0.00&quot; zł&quot;"/>
    <numFmt numFmtId="166" formatCode="#,##0\ [$zł-415];[Red]\-#,##0\ [$zł-415]"/>
    <numFmt numFmtId="167" formatCode="#,##0.00\ [$zł-415];[Red]\-#,##0.00\ [$zł-415]"/>
    <numFmt numFmtId="168" formatCode="_-* #,##0.00_-;\-* #,##0.00_-;_-* \-??_-;_-@_-"/>
  </numFmts>
  <fonts count="8"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i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8" fontId="1" fillId="0" borderId="0" applyBorder="0" applyProtection="0"/>
  </cellStyleXfs>
  <cellXfs count="40">
    <xf numFmtId="0" fontId="0" fillId="0" borderId="0" xfId="0"/>
    <xf numFmtId="0" fontId="2" fillId="0" borderId="0" xfId="0" applyFont="1"/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5" fontId="4" fillId="0" borderId="0" xfId="1" applyNumberFormat="1" applyFont="1" applyBorder="1" applyAlignment="1" applyProtection="1">
      <alignment vertical="center"/>
    </xf>
    <xf numFmtId="168" fontId="4" fillId="0" borderId="0" xfId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4"/>
  <sheetViews>
    <sheetView tabSelected="1" view="pageBreakPreview" zoomScaleNormal="100" zoomScaleSheetLayoutView="100" workbookViewId="0">
      <selection activeCell="B1" sqref="B1"/>
    </sheetView>
  </sheetViews>
  <sheetFormatPr defaultColWidth="8.625" defaultRowHeight="15"/>
  <cols>
    <col min="1" max="1" width="3.375" style="12" customWidth="1"/>
    <col min="2" max="2" width="67" style="12" customWidth="1"/>
    <col min="3" max="3" width="7" style="12" customWidth="1"/>
    <col min="4" max="4" width="11.125" style="12" customWidth="1"/>
    <col min="5" max="5" width="10.125" style="12" customWidth="1"/>
    <col min="6" max="6" width="8.75" style="12" customWidth="1"/>
    <col min="7" max="7" width="10.625" style="12" customWidth="1"/>
    <col min="8" max="8" width="13.625" style="12" customWidth="1"/>
    <col min="9" max="1024" width="8.625" style="1"/>
  </cols>
  <sheetData>
    <row r="1" spans="1:1024">
      <c r="B1" s="20" t="s">
        <v>19</v>
      </c>
      <c r="C1" s="15"/>
      <c r="D1" s="14"/>
    </row>
    <row r="2" spans="1:1024">
      <c r="B2" s="14"/>
      <c r="C2" s="38" t="s">
        <v>0</v>
      </c>
      <c r="D2" s="38"/>
      <c r="E2" s="38"/>
      <c r="F2" s="38"/>
      <c r="G2" s="38"/>
      <c r="H2" s="38"/>
    </row>
    <row r="3" spans="1:1024">
      <c r="A3" s="12" t="s">
        <v>1</v>
      </c>
      <c r="B3" s="39" t="s">
        <v>2</v>
      </c>
      <c r="C3" s="39"/>
      <c r="D3" s="39"/>
      <c r="E3" s="39"/>
      <c r="F3" s="16"/>
    </row>
    <row r="4" spans="1:1024" ht="42.75" customHeight="1">
      <c r="A4" s="10" t="s">
        <v>3</v>
      </c>
      <c r="B4" s="10" t="s">
        <v>4</v>
      </c>
      <c r="C4" s="10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</row>
    <row r="5" spans="1:1024" s="30" customFormat="1" ht="135.75" customHeight="1">
      <c r="A5" s="3">
        <v>1</v>
      </c>
      <c r="B5" s="21" t="s">
        <v>17</v>
      </c>
      <c r="C5" s="3">
        <v>300</v>
      </c>
      <c r="D5" s="26"/>
      <c r="E5" s="2">
        <v>0</v>
      </c>
      <c r="F5" s="27"/>
      <c r="G5" s="28"/>
      <c r="H5" s="4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</row>
    <row r="6" spans="1:1024" ht="112.5" customHeight="1" thickBot="1">
      <c r="A6" s="3">
        <v>2</v>
      </c>
      <c r="B6" s="11" t="s">
        <v>16</v>
      </c>
      <c r="C6" s="3">
        <v>6000</v>
      </c>
      <c r="D6" s="23"/>
      <c r="E6" s="5">
        <f>C6*D6</f>
        <v>0</v>
      </c>
      <c r="F6" s="24"/>
      <c r="G6" s="25"/>
      <c r="H6" s="22"/>
    </row>
    <row r="7" spans="1:1024" ht="30" customHeight="1" thickBot="1">
      <c r="A7" s="35" t="s">
        <v>11</v>
      </c>
      <c r="B7" s="35"/>
      <c r="C7" s="35"/>
      <c r="D7" s="36"/>
      <c r="E7" s="6">
        <f>SUM(E5:E6)</f>
        <v>0</v>
      </c>
      <c r="F7" s="8"/>
      <c r="G7" s="7">
        <f>SUM(G5:G6)</f>
        <v>0</v>
      </c>
      <c r="H7" s="9"/>
    </row>
    <row r="8" spans="1:1024">
      <c r="E8" s="18"/>
      <c r="F8" s="13"/>
      <c r="G8" s="19"/>
    </row>
    <row r="9" spans="1:1024" ht="71.25" customHeight="1">
      <c r="A9" s="31" t="s">
        <v>12</v>
      </c>
      <c r="B9" s="31"/>
      <c r="C9" s="31"/>
      <c r="D9" s="31"/>
      <c r="E9" s="31"/>
      <c r="F9" s="31"/>
      <c r="G9" s="31"/>
      <c r="H9" s="31"/>
    </row>
    <row r="10" spans="1:1024" ht="64.5" customHeight="1">
      <c r="A10" s="32" t="s">
        <v>13</v>
      </c>
      <c r="B10" s="32"/>
      <c r="C10" s="32"/>
      <c r="D10" s="32"/>
      <c r="E10" s="32"/>
      <c r="F10" s="32"/>
      <c r="G10" s="32"/>
      <c r="H10" s="32"/>
    </row>
    <row r="11" spans="1:1024" ht="15" customHeight="1">
      <c r="A11" s="33" t="s">
        <v>14</v>
      </c>
      <c r="B11" s="33"/>
      <c r="C11" s="33"/>
      <c r="D11" s="33"/>
      <c r="E11" s="33"/>
      <c r="F11" s="33"/>
      <c r="G11" s="33"/>
      <c r="H11" s="33"/>
    </row>
    <row r="12" spans="1:1024" ht="15" customHeight="1">
      <c r="A12" s="34" t="s">
        <v>18</v>
      </c>
      <c r="B12" s="34"/>
      <c r="C12" s="34"/>
      <c r="D12" s="34"/>
      <c r="E12" s="34"/>
      <c r="F12" s="34"/>
      <c r="G12" s="34"/>
      <c r="H12" s="34"/>
    </row>
    <row r="13" spans="1:1024" ht="38.25" customHeight="1">
      <c r="A13" s="37" t="s">
        <v>15</v>
      </c>
      <c r="B13" s="37"/>
      <c r="C13" s="37"/>
      <c r="D13" s="37"/>
      <c r="E13" s="37"/>
      <c r="F13" s="37"/>
      <c r="G13" s="37"/>
      <c r="H13" s="37"/>
    </row>
    <row r="14" spans="1:1024" ht="1.5" customHeight="1">
      <c r="A14" s="37"/>
      <c r="B14" s="37"/>
      <c r="C14" s="37"/>
      <c r="D14" s="37"/>
      <c r="E14" s="37"/>
      <c r="F14" s="37"/>
      <c r="G14" s="37"/>
      <c r="H14" s="37"/>
    </row>
  </sheetData>
  <mergeCells count="8">
    <mergeCell ref="A13:H14"/>
    <mergeCell ref="C2:H2"/>
    <mergeCell ref="B3:E3"/>
    <mergeCell ref="A9:H9"/>
    <mergeCell ref="A10:H10"/>
    <mergeCell ref="A11:H11"/>
    <mergeCell ref="A12:H12"/>
    <mergeCell ref="A7:D7"/>
  </mergeCells>
  <pageMargins left="0.23622047244094491" right="0.23622047244094491" top="0.74803149606299213" bottom="0.74803149606299213" header="0.31496062992125984" footer="0.31496062992125984"/>
  <pageSetup paperSize="9" scale="86" orientation="landscape" horizontalDpi="300" verticalDpi="300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XII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Urszula Lisowska</dc:creator>
  <dc:description/>
  <cp:lastModifiedBy>Ewelina Sokołowska</cp:lastModifiedBy>
  <cp:revision>23</cp:revision>
  <cp:lastPrinted>2026-04-09T08:49:29Z</cp:lastPrinted>
  <dcterms:created xsi:type="dcterms:W3CDTF">2016-11-25T10:45:49Z</dcterms:created>
  <dcterms:modified xsi:type="dcterms:W3CDTF">2026-04-09T08:49:31Z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